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FFICE\ARR &amp; TT\TARIFF-2025-26\OPTCL ARR Application 25-26\OPTCL APPLICATION 2025-26\30.11.2024 ARR &amp; TT  APPLICATION OF OPTCL FOR FY 2025-26 AND TRUING UP FOR FY 2023-24\T FORMAT\"/>
    </mc:Choice>
  </mc:AlternateContent>
  <bookViews>
    <workbookView xWindow="0" yWindow="0" windowWidth="21600" windowHeight="9735" activeTab="2"/>
  </bookViews>
  <sheets>
    <sheet name="TRP-4" sheetId="1" r:id="rId1"/>
    <sheet name="TRP-6" sheetId="2" r:id="rId2"/>
    <sheet name="T2&amp;T3" sheetId="3" r:id="rId3"/>
    <sheet name="TRP-7" sheetId="4" r:id="rId4"/>
  </sheets>
  <calcPr calcId="152511"/>
</workbook>
</file>

<file path=xl/calcChain.xml><?xml version="1.0" encoding="utf-8"?>
<calcChain xmlns="http://schemas.openxmlformats.org/spreadsheetml/2006/main">
  <c r="A9" i="3" l="1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8" i="3"/>
  <c r="C15" i="3" l="1"/>
  <c r="B15" i="3" s="1"/>
  <c r="D15" i="3"/>
  <c r="C16" i="3"/>
  <c r="B16" i="3" s="1"/>
  <c r="D16" i="3"/>
  <c r="C17" i="3"/>
  <c r="B17" i="3" s="1"/>
  <c r="D17" i="3"/>
  <c r="C18" i="3"/>
  <c r="B18" i="3" s="1"/>
  <c r="D18" i="3"/>
  <c r="C19" i="3"/>
  <c r="B19" i="3" s="1"/>
  <c r="D19" i="3"/>
  <c r="C20" i="3"/>
  <c r="B20" i="3" s="1"/>
  <c r="D20" i="3"/>
  <c r="C21" i="3"/>
  <c r="B21" i="3" s="1"/>
  <c r="D21" i="3"/>
  <c r="C22" i="3"/>
  <c r="B22" i="3" s="1"/>
  <c r="D22" i="3"/>
  <c r="C23" i="3"/>
  <c r="B23" i="3" s="1"/>
  <c r="D23" i="3"/>
  <c r="C24" i="3"/>
  <c r="B24" i="3" s="1"/>
  <c r="D24" i="3"/>
  <c r="C25" i="3"/>
  <c r="B25" i="3" s="1"/>
  <c r="D25" i="3"/>
  <c r="D14" i="3"/>
  <c r="C14" i="3"/>
  <c r="B14" i="3" s="1"/>
</calcChain>
</file>

<file path=xl/sharedStrings.xml><?xml version="1.0" encoding="utf-8"?>
<sst xmlns="http://schemas.openxmlformats.org/spreadsheetml/2006/main" count="144" uniqueCount="95">
  <si>
    <t>Licencee …………………….</t>
  </si>
  <si>
    <t>TRP-4</t>
  </si>
  <si>
    <t>FREQUENCY EXCURSION</t>
  </si>
  <si>
    <t>Period</t>
  </si>
  <si>
    <t>Percentage of time when the system frequency was</t>
  </si>
  <si>
    <t>below 48.5 Hz</t>
  </si>
  <si>
    <t>above 51.5 Hz</t>
  </si>
  <si>
    <t>April</t>
  </si>
  <si>
    <t>-</t>
  </si>
  <si>
    <t>May</t>
  </si>
  <si>
    <t>June</t>
  </si>
  <si>
    <t>July</t>
  </si>
  <si>
    <t>Aug</t>
  </si>
  <si>
    <t>Sept</t>
  </si>
  <si>
    <t>Oct</t>
  </si>
  <si>
    <t>Nov</t>
  </si>
  <si>
    <t>Dec</t>
  </si>
  <si>
    <t>Jan</t>
  </si>
  <si>
    <t>Feb</t>
  </si>
  <si>
    <t>Mar</t>
  </si>
  <si>
    <t>Licencee…………………..</t>
  </si>
  <si>
    <t>OERC FORM TRP - 6</t>
  </si>
  <si>
    <t>INFORMATION FOR TIME OF DAY TARIFF</t>
  </si>
  <si>
    <t>Name of month</t>
  </si>
  <si>
    <t>Monthly Maximum System Demand in MW</t>
  </si>
  <si>
    <t>Date and time of occurrence</t>
  </si>
  <si>
    <t>Monthly Minimum System Demand in MW</t>
  </si>
  <si>
    <t>Monthly Average system Demand in MW</t>
  </si>
  <si>
    <t>OERC FORM T-2 &amp;T-3</t>
  </si>
  <si>
    <t>INFORMATION FOR ASSESSMENT OF ENERGY &amp; DEMAND</t>
  </si>
  <si>
    <t>ENERGY (MU)</t>
  </si>
  <si>
    <t xml:space="preserve"> Average Demand (MW)</t>
  </si>
  <si>
    <t>Maximum Demand (MW)</t>
  </si>
  <si>
    <t>TRP -7</t>
  </si>
  <si>
    <t>Interruption………</t>
  </si>
  <si>
    <t>Major System Disturbance( Grid Disturbance)</t>
  </si>
  <si>
    <t>Sl No</t>
  </si>
  <si>
    <t>No of occurance</t>
  </si>
  <si>
    <t>Total duration of interruption</t>
  </si>
  <si>
    <t>Estimated unserved energy due to such interruption</t>
  </si>
  <si>
    <t>Example</t>
  </si>
  <si>
    <t>Load prior to disturbance x No of hours of interruption</t>
  </si>
  <si>
    <t>No of occasions when Odisha system was isolated from Eastern Grid due to system distubance affecting power supply in the state</t>
  </si>
  <si>
    <t>No of occasions when Odisha system remained stable after being isolated from Eastern Grid due to system disturbance affecting power supply in the state</t>
  </si>
  <si>
    <t>Remedial measures to prevent Grid System Disturbance</t>
  </si>
  <si>
    <t>11 / 23:00</t>
  </si>
  <si>
    <t>18 / 21:00</t>
  </si>
  <si>
    <t>19 / 22:00</t>
  </si>
  <si>
    <t>23 / 03:00</t>
  </si>
  <si>
    <t>19 / 16:00</t>
  </si>
  <si>
    <t>16 / 19:00</t>
  </si>
  <si>
    <t>05 / 16:00</t>
  </si>
  <si>
    <t>10 / 19:00</t>
  </si>
  <si>
    <t>02 / 24:00</t>
  </si>
  <si>
    <t>25 / 14:00</t>
  </si>
  <si>
    <t>27 / 23:00</t>
  </si>
  <si>
    <t>02 / 14:00</t>
  </si>
  <si>
    <t>10 / 23:00</t>
  </si>
  <si>
    <t>14 / 07:00</t>
  </si>
  <si>
    <t>First six months of the 
Current year 2023-2024
(April-23 - Sept-23)</t>
  </si>
  <si>
    <t xml:space="preserve">  1. First six month of the previous year 2023-24</t>
  </si>
  <si>
    <t xml:space="preserve">   2. Last six month of the  previous year 2023-24</t>
  </si>
  <si>
    <t>3. First six month of the current year 2024-25</t>
  </si>
  <si>
    <t>First Six Months of the previous year 2023-2024 (Apr 23 - Sept 23)</t>
  </si>
  <si>
    <t>Last Six Months of the previous year 2023-2024 
(Oct 23 - Mar 24)</t>
  </si>
  <si>
    <t>06 / 16:00</t>
  </si>
  <si>
    <t>31 / 14:00</t>
  </si>
  <si>
    <t>09 / 19:00</t>
  </si>
  <si>
    <t>26 / 02:00</t>
  </si>
  <si>
    <t>12 / 19:00</t>
  </si>
  <si>
    <t>17 / 02:00</t>
  </si>
  <si>
    <t>29 / 19:00</t>
  </si>
  <si>
    <t>02 / 04:00</t>
  </si>
  <si>
    <t>28 / 20:00</t>
  </si>
  <si>
    <t>01 / 03:00</t>
  </si>
  <si>
    <t>10 / 20:00</t>
  </si>
  <si>
    <t>21 / 05:00</t>
  </si>
  <si>
    <t>30 / 16:00</t>
  </si>
  <si>
    <t>11 / 15:00</t>
  </si>
  <si>
    <t>28 / 16:00</t>
  </si>
  <si>
    <t>12 / 01:00</t>
  </si>
  <si>
    <t>02 / 23:00</t>
  </si>
  <si>
    <t>26 / 17:00</t>
  </si>
  <si>
    <t>01 / 05:00</t>
  </si>
  <si>
    <t>20 / 23:00</t>
  </si>
  <si>
    <t>16 / 15:00</t>
  </si>
  <si>
    <t>Last six months of the 
Previous year 2023-2024
(Oct-23 - March-24)</t>
  </si>
  <si>
    <t>First six months of the 
Current year 2024-2025
(April-24 - Sept-24)</t>
  </si>
  <si>
    <t>First Six Months of the current year 2024-2025 (Apr 24 - Sept 24)</t>
  </si>
  <si>
    <t>78 Hrs 47 Mins</t>
  </si>
  <si>
    <t>2.9431213 MU</t>
  </si>
  <si>
    <t>31 Hrs 11 Mins</t>
  </si>
  <si>
    <t>0.693724 MU</t>
  </si>
  <si>
    <t>33 Hrs 42 Mins</t>
  </si>
  <si>
    <t>2.615933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</si>
</sst>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  <font>
      <sz val="14"/>
      <color theme="1"/>
      <name val="Times New Roman"/>
      <family val="1"/>
    </font>
    <font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justify" vertical="top" wrapText="1"/>
    </xf>
    <xf numFmtId="0" fontId="2" fillId="0" borderId="2" xfId="0" applyFont="1" applyBorder="1" applyAlignment="1">
      <alignment wrapText="1"/>
    </xf>
    <xf numFmtId="0" fontId="2" fillId="0" borderId="2" xfId="0" quotePrefix="1" applyFont="1" applyBorder="1" applyAlignment="1">
      <alignment horizontal="center"/>
    </xf>
    <xf numFmtId="0" fontId="2" fillId="0" borderId="2" xfId="0" applyFont="1" applyBorder="1" applyAlignment="1">
      <alignment horizontal="justify" wrapText="1"/>
    </xf>
    <xf numFmtId="0" fontId="2" fillId="0" borderId="2" xfId="0" applyFont="1" applyBorder="1" applyAlignment="1">
      <alignment horizontal="left" vertical="top"/>
    </xf>
    <xf numFmtId="0" fontId="4" fillId="0" borderId="2" xfId="0" applyFont="1" applyBorder="1"/>
    <xf numFmtId="0" fontId="4" fillId="0" borderId="4" xfId="0" applyFont="1" applyBorder="1" applyAlignment="1"/>
    <xf numFmtId="0" fontId="4" fillId="0" borderId="5" xfId="0" applyFont="1" applyBorder="1" applyAlignment="1"/>
    <xf numFmtId="0" fontId="1" fillId="0" borderId="4" xfId="0" applyFont="1" applyBorder="1" applyAlignment="1"/>
    <xf numFmtId="0" fontId="2" fillId="0" borderId="5" xfId="0" applyFont="1" applyBorder="1" applyAlignment="1"/>
    <xf numFmtId="0" fontId="4" fillId="0" borderId="0" xfId="0" applyFont="1"/>
    <xf numFmtId="0" fontId="2" fillId="0" borderId="11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17" fontId="1" fillId="0" borderId="2" xfId="0" quotePrefix="1" applyNumberFormat="1" applyFon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2" fontId="4" fillId="0" borderId="2" xfId="0" applyNumberFormat="1" applyFont="1" applyFill="1" applyBorder="1" applyAlignment="1">
      <alignment horizontal="center"/>
    </xf>
    <xf numFmtId="17" fontId="1" fillId="0" borderId="14" xfId="0" quotePrefix="1" applyNumberFormat="1" applyFont="1" applyBorder="1" applyAlignment="1">
      <alignment horizontal="center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17" fontId="1" fillId="0" borderId="0" xfId="0" quotePrefix="1" applyNumberFormat="1" applyFont="1" applyBorder="1" applyAlignment="1">
      <alignment horizontal="center"/>
    </xf>
    <xf numFmtId="0" fontId="4" fillId="0" borderId="0" xfId="0" applyFont="1" applyBorder="1"/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/>
    <xf numFmtId="0" fontId="6" fillId="0" borderId="2" xfId="0" applyFont="1" applyBorder="1" applyAlignment="1">
      <alignment horizontal="center" vertical="top"/>
    </xf>
    <xf numFmtId="0" fontId="6" fillId="0" borderId="2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left" vertical="top"/>
    </xf>
    <xf numFmtId="0" fontId="8" fillId="0" borderId="2" xfId="0" applyFont="1" applyFill="1" applyBorder="1" applyAlignment="1">
      <alignment horizontal="left" vertical="top"/>
    </xf>
    <xf numFmtId="0" fontId="8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/>
    </xf>
    <xf numFmtId="0" fontId="9" fillId="0" borderId="2" xfId="0" applyFont="1" applyFill="1" applyBorder="1" applyAlignment="1">
      <alignment horizontal="left" vertical="top"/>
    </xf>
    <xf numFmtId="0" fontId="9" fillId="0" borderId="2" xfId="0" applyFont="1" applyBorder="1" applyAlignment="1">
      <alignment horizontal="left" vertical="top"/>
    </xf>
    <xf numFmtId="46" fontId="5" fillId="0" borderId="0" xfId="0" applyNumberFormat="1" applyFont="1"/>
    <xf numFmtId="20" fontId="5" fillId="0" borderId="0" xfId="0" applyNumberFormat="1" applyFont="1"/>
    <xf numFmtId="0" fontId="4" fillId="0" borderId="5" xfId="0" applyFont="1" applyBorder="1"/>
    <xf numFmtId="0" fontId="4" fillId="0" borderId="15" xfId="0" applyFont="1" applyBorder="1"/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>
      <selection activeCell="J8" sqref="J8"/>
    </sheetView>
  </sheetViews>
  <sheetFormatPr defaultRowHeight="15" x14ac:dyDescent="0.2"/>
  <cols>
    <col min="1" max="1" width="10" style="2" customWidth="1"/>
    <col min="2" max="7" width="18.7109375" style="2" customWidth="1"/>
    <col min="8" max="16384" width="9.140625" style="2"/>
  </cols>
  <sheetData>
    <row r="1" spans="1:10" ht="15.75" x14ac:dyDescent="0.25">
      <c r="A1" s="1" t="s">
        <v>0</v>
      </c>
      <c r="G1" s="3" t="s">
        <v>1</v>
      </c>
    </row>
    <row r="2" spans="1:10" ht="15.75" x14ac:dyDescent="0.25">
      <c r="A2" s="1"/>
    </row>
    <row r="3" spans="1:10" ht="24.75" customHeight="1" x14ac:dyDescent="0.25">
      <c r="A3" s="4"/>
      <c r="B3" s="5"/>
      <c r="C3" s="5"/>
      <c r="D3" s="5"/>
      <c r="E3" s="5"/>
      <c r="F3" s="5"/>
      <c r="G3" s="5"/>
    </row>
    <row r="4" spans="1:10" ht="33" customHeight="1" x14ac:dyDescent="0.25">
      <c r="A4" s="53" t="s">
        <v>2</v>
      </c>
      <c r="B4" s="53"/>
      <c r="C4" s="53"/>
      <c r="D4" s="53"/>
      <c r="E4" s="53"/>
      <c r="F4" s="53"/>
      <c r="G4" s="53"/>
    </row>
    <row r="6" spans="1:10" s="6" customFormat="1" ht="50.25" customHeight="1" x14ac:dyDescent="0.25">
      <c r="A6" s="54" t="s">
        <v>3</v>
      </c>
      <c r="B6" s="56" t="s">
        <v>59</v>
      </c>
      <c r="C6" s="56"/>
      <c r="D6" s="56" t="s">
        <v>86</v>
      </c>
      <c r="E6" s="56"/>
      <c r="F6" s="56" t="s">
        <v>87</v>
      </c>
      <c r="G6" s="56"/>
    </row>
    <row r="7" spans="1:10" s="6" customFormat="1" ht="45" customHeight="1" x14ac:dyDescent="0.25">
      <c r="A7" s="55"/>
      <c r="B7" s="56" t="s">
        <v>4</v>
      </c>
      <c r="C7" s="56"/>
      <c r="D7" s="56" t="s">
        <v>4</v>
      </c>
      <c r="E7" s="56"/>
      <c r="F7" s="56" t="s">
        <v>4</v>
      </c>
      <c r="G7" s="56"/>
    </row>
    <row r="8" spans="1:10" s="6" customFormat="1" ht="15.75" x14ac:dyDescent="0.25">
      <c r="A8" s="7"/>
      <c r="B8" s="8" t="s">
        <v>5</v>
      </c>
      <c r="C8" s="8" t="s">
        <v>6</v>
      </c>
      <c r="D8" s="8" t="s">
        <v>5</v>
      </c>
      <c r="E8" s="8" t="s">
        <v>6</v>
      </c>
      <c r="F8" s="8" t="s">
        <v>5</v>
      </c>
      <c r="G8" s="8" t="s">
        <v>6</v>
      </c>
    </row>
    <row r="9" spans="1:10" x14ac:dyDescent="0.2">
      <c r="A9" s="9" t="s">
        <v>7</v>
      </c>
      <c r="B9" s="10">
        <v>0</v>
      </c>
      <c r="C9" s="10">
        <v>0</v>
      </c>
      <c r="D9" s="10" t="s">
        <v>8</v>
      </c>
      <c r="E9" s="10" t="s">
        <v>8</v>
      </c>
      <c r="F9" s="10">
        <v>0</v>
      </c>
      <c r="G9" s="10">
        <v>0</v>
      </c>
      <c r="H9" s="11"/>
      <c r="I9" s="11"/>
      <c r="J9" s="11"/>
    </row>
    <row r="10" spans="1:10" x14ac:dyDescent="0.2">
      <c r="A10" s="9" t="s">
        <v>9</v>
      </c>
      <c r="B10" s="10">
        <v>0</v>
      </c>
      <c r="C10" s="10">
        <v>0</v>
      </c>
      <c r="D10" s="10" t="s">
        <v>8</v>
      </c>
      <c r="E10" s="10" t="s">
        <v>8</v>
      </c>
      <c r="F10" s="10">
        <v>0</v>
      </c>
      <c r="G10" s="10">
        <v>0</v>
      </c>
    </row>
    <row r="11" spans="1:10" x14ac:dyDescent="0.2">
      <c r="A11" s="12" t="s">
        <v>10</v>
      </c>
      <c r="B11" s="10">
        <v>0</v>
      </c>
      <c r="C11" s="10">
        <v>0</v>
      </c>
      <c r="D11" s="10" t="s">
        <v>8</v>
      </c>
      <c r="E11" s="10" t="s">
        <v>8</v>
      </c>
      <c r="F11" s="10">
        <v>0</v>
      </c>
      <c r="G11" s="10">
        <v>0</v>
      </c>
    </row>
    <row r="12" spans="1:10" x14ac:dyDescent="0.2">
      <c r="A12" s="9" t="s">
        <v>11</v>
      </c>
      <c r="B12" s="10">
        <v>0</v>
      </c>
      <c r="C12" s="10">
        <v>0</v>
      </c>
      <c r="D12" s="10" t="s">
        <v>8</v>
      </c>
      <c r="E12" s="10" t="s">
        <v>8</v>
      </c>
      <c r="F12" s="10">
        <v>0</v>
      </c>
      <c r="G12" s="10">
        <v>0</v>
      </c>
    </row>
    <row r="13" spans="1:10" x14ac:dyDescent="0.2">
      <c r="A13" s="13" t="s">
        <v>12</v>
      </c>
      <c r="B13" s="10">
        <v>0</v>
      </c>
      <c r="C13" s="10">
        <v>0</v>
      </c>
      <c r="D13" s="10" t="s">
        <v>8</v>
      </c>
      <c r="E13" s="10" t="s">
        <v>8</v>
      </c>
      <c r="F13" s="10">
        <v>0</v>
      </c>
      <c r="G13" s="10">
        <v>0</v>
      </c>
    </row>
    <row r="14" spans="1:10" x14ac:dyDescent="0.2">
      <c r="A14" s="12" t="s">
        <v>13</v>
      </c>
      <c r="B14" s="10">
        <v>0</v>
      </c>
      <c r="C14" s="10">
        <v>0</v>
      </c>
      <c r="D14" s="10" t="s">
        <v>8</v>
      </c>
      <c r="E14" s="10" t="s">
        <v>8</v>
      </c>
      <c r="F14" s="10">
        <v>0</v>
      </c>
      <c r="G14" s="10">
        <v>0</v>
      </c>
    </row>
    <row r="15" spans="1:10" x14ac:dyDescent="0.2">
      <c r="A15" s="12" t="s">
        <v>14</v>
      </c>
      <c r="B15" s="14" t="s">
        <v>8</v>
      </c>
      <c r="C15" s="14" t="s">
        <v>8</v>
      </c>
      <c r="D15" s="14">
        <v>0</v>
      </c>
      <c r="E15" s="14">
        <v>0</v>
      </c>
      <c r="F15" s="14" t="s">
        <v>8</v>
      </c>
      <c r="G15" s="14" t="s">
        <v>8</v>
      </c>
    </row>
    <row r="16" spans="1:10" x14ac:dyDescent="0.2">
      <c r="A16" s="15" t="s">
        <v>15</v>
      </c>
      <c r="B16" s="14" t="s">
        <v>8</v>
      </c>
      <c r="C16" s="14" t="s">
        <v>8</v>
      </c>
      <c r="D16" s="14">
        <v>0</v>
      </c>
      <c r="E16" s="14">
        <v>0</v>
      </c>
      <c r="F16" s="14" t="s">
        <v>8</v>
      </c>
      <c r="G16" s="14" t="s">
        <v>8</v>
      </c>
    </row>
    <row r="17" spans="1:7" x14ac:dyDescent="0.2">
      <c r="A17" s="16" t="s">
        <v>16</v>
      </c>
      <c r="B17" s="14" t="s">
        <v>8</v>
      </c>
      <c r="C17" s="14" t="s">
        <v>8</v>
      </c>
      <c r="D17" s="14">
        <v>0</v>
      </c>
      <c r="E17" s="14">
        <v>0</v>
      </c>
      <c r="F17" s="14" t="s">
        <v>8</v>
      </c>
      <c r="G17" s="14" t="s">
        <v>8</v>
      </c>
    </row>
    <row r="18" spans="1:7" x14ac:dyDescent="0.2">
      <c r="A18" s="9" t="s">
        <v>17</v>
      </c>
      <c r="B18" s="14" t="s">
        <v>8</v>
      </c>
      <c r="C18" s="14" t="s">
        <v>8</v>
      </c>
      <c r="D18" s="14">
        <v>0</v>
      </c>
      <c r="E18" s="14">
        <v>0</v>
      </c>
      <c r="F18" s="14" t="s">
        <v>8</v>
      </c>
      <c r="G18" s="14" t="s">
        <v>8</v>
      </c>
    </row>
    <row r="19" spans="1:7" x14ac:dyDescent="0.2">
      <c r="A19" s="15" t="s">
        <v>18</v>
      </c>
      <c r="B19" s="14" t="s">
        <v>8</v>
      </c>
      <c r="C19" s="14" t="s">
        <v>8</v>
      </c>
      <c r="D19" s="14">
        <v>0</v>
      </c>
      <c r="E19" s="14">
        <v>0</v>
      </c>
      <c r="F19" s="14" t="s">
        <v>8</v>
      </c>
      <c r="G19" s="14" t="s">
        <v>8</v>
      </c>
    </row>
    <row r="20" spans="1:7" x14ac:dyDescent="0.2">
      <c r="A20" s="16" t="s">
        <v>19</v>
      </c>
      <c r="B20" s="14" t="s">
        <v>8</v>
      </c>
      <c r="C20" s="14" t="s">
        <v>8</v>
      </c>
      <c r="D20" s="14">
        <v>0</v>
      </c>
      <c r="E20" s="14">
        <v>0</v>
      </c>
      <c r="F20" s="14" t="s">
        <v>8</v>
      </c>
      <c r="G20" s="14" t="s">
        <v>8</v>
      </c>
    </row>
  </sheetData>
  <mergeCells count="8">
    <mergeCell ref="A4:G4"/>
    <mergeCell ref="A6:A7"/>
    <mergeCell ref="B6:C6"/>
    <mergeCell ref="D6:E6"/>
    <mergeCell ref="F6:G6"/>
    <mergeCell ref="B7:C7"/>
    <mergeCell ref="D7:E7"/>
    <mergeCell ref="F7:G7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workbookViewId="0">
      <selection activeCell="H9" sqref="H9"/>
    </sheetView>
  </sheetViews>
  <sheetFormatPr defaultColWidth="15.7109375" defaultRowHeight="15.75" x14ac:dyDescent="0.25"/>
  <cols>
    <col min="1" max="1" width="16.7109375" style="22" customWidth="1"/>
    <col min="2" max="2" width="22" style="22" customWidth="1"/>
    <col min="3" max="3" width="22.140625" style="22" customWidth="1"/>
    <col min="4" max="4" width="24.5703125" style="22" customWidth="1"/>
    <col min="5" max="5" width="22" style="22" customWidth="1"/>
    <col min="6" max="6" width="23.42578125" style="22" customWidth="1"/>
    <col min="7" max="16384" width="15.7109375" style="22"/>
  </cols>
  <sheetData>
    <row r="1" spans="1:6" x14ac:dyDescent="0.25">
      <c r="A1" s="9" t="s">
        <v>20</v>
      </c>
      <c r="B1" s="17"/>
      <c r="C1" s="18"/>
      <c r="D1" s="19"/>
      <c r="E1" s="20" t="s">
        <v>21</v>
      </c>
      <c r="F1" s="21"/>
    </row>
    <row r="2" spans="1:6" x14ac:dyDescent="0.25">
      <c r="A2" s="57"/>
      <c r="B2" s="58"/>
      <c r="C2" s="58"/>
      <c r="D2" s="58"/>
      <c r="E2" s="58"/>
      <c r="F2" s="59"/>
    </row>
    <row r="3" spans="1:6" x14ac:dyDescent="0.25">
      <c r="A3" s="60" t="s">
        <v>22</v>
      </c>
      <c r="B3" s="60"/>
      <c r="C3" s="60"/>
      <c r="D3" s="60"/>
      <c r="E3" s="60"/>
      <c r="F3" s="60"/>
    </row>
    <row r="4" spans="1:6" x14ac:dyDescent="0.25">
      <c r="A4" s="61"/>
      <c r="B4" s="57"/>
      <c r="C4" s="58"/>
      <c r="D4" s="58"/>
      <c r="E4" s="59"/>
      <c r="F4" s="61"/>
    </row>
    <row r="5" spans="1:6" x14ac:dyDescent="0.25">
      <c r="A5" s="62"/>
      <c r="B5" s="63" t="s">
        <v>60</v>
      </c>
      <c r="C5" s="64"/>
      <c r="D5" s="64"/>
      <c r="E5" s="64"/>
      <c r="F5" s="62"/>
    </row>
    <row r="6" spans="1:6" x14ac:dyDescent="0.25">
      <c r="A6" s="62"/>
      <c r="B6" s="63" t="s">
        <v>61</v>
      </c>
      <c r="C6" s="64"/>
      <c r="D6" s="64"/>
      <c r="E6" s="64"/>
      <c r="F6" s="62"/>
    </row>
    <row r="7" spans="1:6" x14ac:dyDescent="0.25">
      <c r="A7" s="62"/>
      <c r="B7" s="63" t="s">
        <v>62</v>
      </c>
      <c r="C7" s="64"/>
      <c r="D7" s="64"/>
      <c r="E7" s="64"/>
      <c r="F7" s="62"/>
    </row>
    <row r="8" spans="1:6" ht="16.5" thickBot="1" x14ac:dyDescent="0.3">
      <c r="A8" s="62"/>
      <c r="B8" s="65"/>
      <c r="C8" s="66"/>
      <c r="D8" s="66"/>
      <c r="E8" s="67"/>
      <c r="F8" s="62"/>
    </row>
    <row r="9" spans="1:6" ht="45.75" thickBot="1" x14ac:dyDescent="0.3">
      <c r="A9" s="23" t="s">
        <v>23</v>
      </c>
      <c r="B9" s="24" t="s">
        <v>24</v>
      </c>
      <c r="C9" s="24" t="s">
        <v>25</v>
      </c>
      <c r="D9" s="24" t="s">
        <v>26</v>
      </c>
      <c r="E9" s="24" t="s">
        <v>25</v>
      </c>
      <c r="F9" s="25" t="s">
        <v>27</v>
      </c>
    </row>
    <row r="10" spans="1:6" ht="15" customHeight="1" x14ac:dyDescent="0.25">
      <c r="A10" s="26">
        <v>45017</v>
      </c>
      <c r="B10" s="27">
        <v>6392.1484849021854</v>
      </c>
      <c r="C10" s="28" t="s">
        <v>47</v>
      </c>
      <c r="D10" s="27">
        <v>3286.8487737603</v>
      </c>
      <c r="E10" s="28" t="s">
        <v>48</v>
      </c>
      <c r="F10" s="27">
        <v>4830.5987183705574</v>
      </c>
    </row>
    <row r="11" spans="1:6" ht="15" customHeight="1" x14ac:dyDescent="0.25">
      <c r="A11" s="26">
        <v>45047</v>
      </c>
      <c r="B11" s="27">
        <v>6047.8971108652095</v>
      </c>
      <c r="C11" s="28" t="s">
        <v>49</v>
      </c>
      <c r="D11" s="27">
        <v>3788.074192628309</v>
      </c>
      <c r="E11" s="28" t="s">
        <v>50</v>
      </c>
      <c r="F11" s="27">
        <v>4916.0431399059626</v>
      </c>
    </row>
    <row r="12" spans="1:6" ht="15" customHeight="1" x14ac:dyDescent="0.25">
      <c r="A12" s="26">
        <v>45078</v>
      </c>
      <c r="B12" s="27">
        <v>6287.1146589659238</v>
      </c>
      <c r="C12" s="28" t="s">
        <v>51</v>
      </c>
      <c r="D12" s="27">
        <v>3234.3699293953032</v>
      </c>
      <c r="E12" s="28" t="s">
        <v>52</v>
      </c>
      <c r="F12" s="27">
        <v>4823.7549402667073</v>
      </c>
    </row>
    <row r="13" spans="1:6" ht="15" customHeight="1" x14ac:dyDescent="0.25">
      <c r="A13" s="26">
        <v>45108</v>
      </c>
      <c r="B13" s="27">
        <v>6084.7384031945567</v>
      </c>
      <c r="C13" s="28" t="s">
        <v>53</v>
      </c>
      <c r="D13" s="27">
        <v>4119.6597578077826</v>
      </c>
      <c r="E13" s="28" t="s">
        <v>54</v>
      </c>
      <c r="F13" s="27">
        <v>4981.4417201628185</v>
      </c>
    </row>
    <row r="14" spans="1:6" ht="15" customHeight="1" x14ac:dyDescent="0.25">
      <c r="A14" s="26">
        <v>45139</v>
      </c>
      <c r="B14" s="27">
        <v>6431.6085820517646</v>
      </c>
      <c r="C14" s="28" t="s">
        <v>55</v>
      </c>
      <c r="D14" s="27">
        <v>3456.7089851220671</v>
      </c>
      <c r="E14" s="28" t="s">
        <v>56</v>
      </c>
      <c r="F14" s="27">
        <v>4866.9799960418768</v>
      </c>
    </row>
    <row r="15" spans="1:6" ht="15" customHeight="1" thickBot="1" x14ac:dyDescent="0.3">
      <c r="A15" s="29">
        <v>45170</v>
      </c>
      <c r="B15" s="27">
        <v>6017.9633084895268</v>
      </c>
      <c r="C15" s="28" t="s">
        <v>57</v>
      </c>
      <c r="D15" s="27">
        <v>3842.5856140313199</v>
      </c>
      <c r="E15" s="28" t="s">
        <v>58</v>
      </c>
      <c r="F15" s="27">
        <v>4921.5981087301188</v>
      </c>
    </row>
    <row r="16" spans="1:6" ht="15" customHeight="1" thickBot="1" x14ac:dyDescent="0.3">
      <c r="A16" s="29">
        <v>45200</v>
      </c>
      <c r="B16" s="27">
        <v>5911.949762166596</v>
      </c>
      <c r="C16" s="28" t="s">
        <v>65</v>
      </c>
      <c r="D16" s="27">
        <v>3693.297470549694</v>
      </c>
      <c r="E16" s="28" t="s">
        <v>66</v>
      </c>
      <c r="F16" s="27">
        <v>4779.0558613226713</v>
      </c>
    </row>
    <row r="17" spans="1:6" ht="15" customHeight="1" thickBot="1" x14ac:dyDescent="0.3">
      <c r="A17" s="29">
        <v>45231</v>
      </c>
      <c r="B17" s="27">
        <v>5290.9202488332912</v>
      </c>
      <c r="C17" s="28" t="s">
        <v>67</v>
      </c>
      <c r="D17" s="27">
        <v>3338.8666897090679</v>
      </c>
      <c r="E17" s="28" t="s">
        <v>68</v>
      </c>
      <c r="F17" s="27">
        <v>4149.3065900769507</v>
      </c>
    </row>
    <row r="18" spans="1:6" ht="15" customHeight="1" thickBot="1" x14ac:dyDescent="0.3">
      <c r="A18" s="29">
        <v>45261</v>
      </c>
      <c r="B18" s="27">
        <v>4998.8388889147709</v>
      </c>
      <c r="C18" s="28" t="s">
        <v>69</v>
      </c>
      <c r="D18" s="27">
        <v>2943.0624308374577</v>
      </c>
      <c r="E18" s="28" t="s">
        <v>70</v>
      </c>
      <c r="F18" s="27">
        <v>3918.7192010408562</v>
      </c>
    </row>
    <row r="19" spans="1:6" ht="15" customHeight="1" thickBot="1" x14ac:dyDescent="0.3">
      <c r="A19" s="29">
        <v>45292</v>
      </c>
      <c r="B19" s="27">
        <v>5030.2604440730993</v>
      </c>
      <c r="C19" s="28" t="s">
        <v>71</v>
      </c>
      <c r="D19" s="27">
        <v>2991.1356924859574</v>
      </c>
      <c r="E19" s="28" t="s">
        <v>72</v>
      </c>
      <c r="F19" s="27">
        <v>3893.7374309210968</v>
      </c>
    </row>
    <row r="20" spans="1:6" ht="15" customHeight="1" thickBot="1" x14ac:dyDescent="0.3">
      <c r="A20" s="29">
        <v>45323</v>
      </c>
      <c r="B20" s="27">
        <v>5382.1686244776674</v>
      </c>
      <c r="C20" s="28" t="s">
        <v>73</v>
      </c>
      <c r="D20" s="27">
        <v>3315.696345005229</v>
      </c>
      <c r="E20" s="28" t="s">
        <v>74</v>
      </c>
      <c r="F20" s="27">
        <v>4312.2588680103063</v>
      </c>
    </row>
    <row r="21" spans="1:6" ht="15" customHeight="1" thickBot="1" x14ac:dyDescent="0.3">
      <c r="A21" s="29">
        <v>45352</v>
      </c>
      <c r="B21" s="27">
        <v>6123.7548847832441</v>
      </c>
      <c r="C21" s="28" t="s">
        <v>75</v>
      </c>
      <c r="D21" s="27">
        <v>3672.0842193379167</v>
      </c>
      <c r="E21" s="28" t="s">
        <v>76</v>
      </c>
      <c r="F21" s="27">
        <v>5094.7020045017653</v>
      </c>
    </row>
    <row r="22" spans="1:6" ht="16.5" thickBot="1" x14ac:dyDescent="0.3">
      <c r="A22" s="29">
        <v>45383</v>
      </c>
      <c r="B22" s="27">
        <v>6647.0866177109328</v>
      </c>
      <c r="C22" s="28" t="s">
        <v>77</v>
      </c>
      <c r="D22" s="27">
        <v>4379.9465697470314</v>
      </c>
      <c r="E22" s="28" t="s">
        <v>78</v>
      </c>
      <c r="F22" s="27">
        <v>5423.1619668891371</v>
      </c>
    </row>
    <row r="23" spans="1:6" ht="16.5" thickBot="1" x14ac:dyDescent="0.3">
      <c r="A23" s="29">
        <v>45413</v>
      </c>
      <c r="B23" s="27">
        <v>6826.6634033347627</v>
      </c>
      <c r="C23" s="28" t="s">
        <v>79</v>
      </c>
      <c r="D23" s="27">
        <v>4018.9974285797289</v>
      </c>
      <c r="E23" s="28" t="s">
        <v>80</v>
      </c>
      <c r="F23" s="27">
        <v>5481.3585266843429</v>
      </c>
    </row>
    <row r="24" spans="1:6" ht="16.5" thickBot="1" x14ac:dyDescent="0.3">
      <c r="A24" s="29">
        <v>45444</v>
      </c>
      <c r="B24" s="27">
        <v>6927.7820979196613</v>
      </c>
      <c r="C24" s="28" t="s">
        <v>49</v>
      </c>
      <c r="D24" s="27">
        <v>4161.9886722024085</v>
      </c>
      <c r="E24" s="28" t="s">
        <v>81</v>
      </c>
      <c r="F24" s="27">
        <v>5457.9658925214717</v>
      </c>
    </row>
    <row r="25" spans="1:6" ht="16.5" thickBot="1" x14ac:dyDescent="0.3">
      <c r="A25" s="29">
        <v>45474</v>
      </c>
      <c r="B25" s="27">
        <v>6174.9407814005617</v>
      </c>
      <c r="C25" s="28" t="s">
        <v>45</v>
      </c>
      <c r="D25" s="27">
        <v>3539.4222026445059</v>
      </c>
      <c r="E25" s="28" t="s">
        <v>82</v>
      </c>
      <c r="F25" s="27">
        <v>4939.2461145942971</v>
      </c>
    </row>
    <row r="26" spans="1:6" ht="16.5" thickBot="1" x14ac:dyDescent="0.3">
      <c r="A26" s="29">
        <v>45505</v>
      </c>
      <c r="B26" s="27">
        <v>5895.3454618045416</v>
      </c>
      <c r="C26" s="28" t="s">
        <v>46</v>
      </c>
      <c r="D26" s="27">
        <v>4025.0030278044687</v>
      </c>
      <c r="E26" s="28" t="s">
        <v>83</v>
      </c>
      <c r="F26" s="27">
        <v>4866.9611761309752</v>
      </c>
    </row>
    <row r="27" spans="1:6" ht="16.5" thickBot="1" x14ac:dyDescent="0.3">
      <c r="A27" s="29">
        <v>45536</v>
      </c>
      <c r="B27" s="27">
        <v>6114.5516543825433</v>
      </c>
      <c r="C27" s="28" t="s">
        <v>84</v>
      </c>
      <c r="D27" s="27">
        <v>4128.5666106249646</v>
      </c>
      <c r="E27" s="28" t="s">
        <v>85</v>
      </c>
      <c r="F27" s="27">
        <v>5015.1956139510285</v>
      </c>
    </row>
  </sheetData>
  <mergeCells count="9">
    <mergeCell ref="A2:F2"/>
    <mergeCell ref="A3:F3"/>
    <mergeCell ref="A4:A8"/>
    <mergeCell ref="B4:E4"/>
    <mergeCell ref="F4:F8"/>
    <mergeCell ref="B5:E5"/>
    <mergeCell ref="B6:E6"/>
    <mergeCell ref="B7:E7"/>
    <mergeCell ref="B8:E8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tabSelected="1" view="pageBreakPreview" zoomScale="60" zoomScaleNormal="100" workbookViewId="0">
      <selection activeCell="D1" sqref="D1"/>
    </sheetView>
  </sheetViews>
  <sheetFormatPr defaultColWidth="15.7109375" defaultRowHeight="15.75" x14ac:dyDescent="0.25"/>
  <cols>
    <col min="1" max="1" width="16.7109375" style="22" customWidth="1"/>
    <col min="2" max="2" width="29.140625" style="22" customWidth="1"/>
    <col min="3" max="3" width="30" style="22" customWidth="1"/>
    <col min="4" max="4" width="27.7109375" style="22" customWidth="1"/>
    <col min="5" max="16384" width="15.7109375" style="22"/>
  </cols>
  <sheetData>
    <row r="1" spans="1:4" x14ac:dyDescent="0.25">
      <c r="A1" s="9" t="s">
        <v>20</v>
      </c>
      <c r="B1" s="17"/>
      <c r="C1" s="20" t="s">
        <v>28</v>
      </c>
      <c r="D1" s="51"/>
    </row>
    <row r="2" spans="1:4" x14ac:dyDescent="0.25">
      <c r="A2" s="65"/>
      <c r="B2" s="66"/>
      <c r="C2" s="66"/>
      <c r="D2" s="52"/>
    </row>
    <row r="3" spans="1:4" x14ac:dyDescent="0.25">
      <c r="A3" s="68" t="s">
        <v>29</v>
      </c>
      <c r="B3" s="69"/>
      <c r="C3" s="69"/>
      <c r="D3" s="70"/>
    </row>
    <row r="4" spans="1:4" x14ac:dyDescent="0.25">
      <c r="A4" s="63" t="s">
        <v>60</v>
      </c>
      <c r="B4" s="64"/>
      <c r="C4" s="64"/>
      <c r="D4" s="64"/>
    </row>
    <row r="5" spans="1:4" x14ac:dyDescent="0.25">
      <c r="A5" s="63" t="s">
        <v>61</v>
      </c>
      <c r="B5" s="64"/>
      <c r="C5" s="64"/>
      <c r="D5" s="64"/>
    </row>
    <row r="6" spans="1:4" x14ac:dyDescent="0.25">
      <c r="A6" s="63" t="s">
        <v>62</v>
      </c>
      <c r="B6" s="64"/>
      <c r="C6" s="64"/>
      <c r="D6" s="64"/>
    </row>
    <row r="7" spans="1:4" x14ac:dyDescent="0.25">
      <c r="A7" s="30" t="s">
        <v>23</v>
      </c>
      <c r="B7" s="31" t="s">
        <v>30</v>
      </c>
      <c r="C7" s="31" t="s">
        <v>31</v>
      </c>
      <c r="D7" s="31" t="s">
        <v>32</v>
      </c>
    </row>
    <row r="8" spans="1:4" ht="18" customHeight="1" x14ac:dyDescent="0.25">
      <c r="A8" s="26">
        <f>'TRP-6'!A10</f>
        <v>45017</v>
      </c>
      <c r="B8" s="27">
        <v>3109.3573919437831</v>
      </c>
      <c r="C8" s="28">
        <v>4318.551933255254</v>
      </c>
      <c r="D8" s="27">
        <v>5383.1125640499995</v>
      </c>
    </row>
    <row r="9" spans="1:4" ht="18" customHeight="1" x14ac:dyDescent="0.25">
      <c r="A9" s="26">
        <f>'TRP-6'!A11</f>
        <v>45047</v>
      </c>
      <c r="B9" s="27">
        <v>3043.2108367290048</v>
      </c>
      <c r="C9" s="28">
        <v>4090.3371461411357</v>
      </c>
      <c r="D9" s="27">
        <v>5638.0734144999997</v>
      </c>
    </row>
    <row r="10" spans="1:4" ht="18" customHeight="1" x14ac:dyDescent="0.25">
      <c r="A10" s="26">
        <f>'TRP-6'!A12</f>
        <v>45078</v>
      </c>
      <c r="B10" s="27">
        <v>3014.2772104815449</v>
      </c>
      <c r="C10" s="28">
        <v>4186.4961256688121</v>
      </c>
      <c r="D10" s="27">
        <v>5019.3895760666674</v>
      </c>
    </row>
    <row r="11" spans="1:4" ht="18" customHeight="1" x14ac:dyDescent="0.25">
      <c r="A11" s="26">
        <f>'TRP-6'!A13</f>
        <v>45108</v>
      </c>
      <c r="B11" s="27">
        <v>3408.5663837079787</v>
      </c>
      <c r="C11" s="28">
        <v>4581.4064297150253</v>
      </c>
      <c r="D11" s="27">
        <v>5576.3452602833331</v>
      </c>
    </row>
    <row r="12" spans="1:4" ht="18" customHeight="1" x14ac:dyDescent="0.25">
      <c r="A12" s="26">
        <f>'TRP-6'!A14</f>
        <v>45139</v>
      </c>
      <c r="B12" s="27">
        <v>3380.437248808606</v>
      </c>
      <c r="C12" s="28">
        <v>4543.598452699739</v>
      </c>
      <c r="D12" s="27">
        <v>5731.5785680666668</v>
      </c>
    </row>
    <row r="13" spans="1:4" ht="18" customHeight="1" x14ac:dyDescent="0.25">
      <c r="A13" s="26">
        <f>'TRP-6'!A15</f>
        <v>45170</v>
      </c>
      <c r="B13" s="27">
        <v>3221.228302469804</v>
      </c>
      <c r="C13" s="28">
        <v>4473.9281978747276</v>
      </c>
      <c r="D13" s="27">
        <v>5536.2836724999997</v>
      </c>
    </row>
    <row r="14" spans="1:4" ht="18" customHeight="1" x14ac:dyDescent="0.25">
      <c r="A14" s="26">
        <f>'TRP-6'!A16</f>
        <v>45200</v>
      </c>
      <c r="B14" s="27">
        <f>C14*24*31/1000</f>
        <v>3555.6175608240674</v>
      </c>
      <c r="C14" s="28">
        <f>'TRP-6'!F16</f>
        <v>4779.0558613226713</v>
      </c>
      <c r="D14" s="27">
        <f>'TRP-6'!B16</f>
        <v>5911.949762166596</v>
      </c>
    </row>
    <row r="15" spans="1:4" ht="18" customHeight="1" x14ac:dyDescent="0.25">
      <c r="A15" s="26">
        <f>'TRP-6'!A17</f>
        <v>45231</v>
      </c>
      <c r="B15" s="27">
        <f>C15*24*30/1000</f>
        <v>2987.5007448554043</v>
      </c>
      <c r="C15" s="28">
        <f>'TRP-6'!F17</f>
        <v>4149.3065900769507</v>
      </c>
      <c r="D15" s="27">
        <f>'TRP-6'!B17</f>
        <v>5290.9202488332912</v>
      </c>
    </row>
    <row r="16" spans="1:4" ht="18" customHeight="1" x14ac:dyDescent="0.25">
      <c r="A16" s="26">
        <f>'TRP-6'!A18</f>
        <v>45261</v>
      </c>
      <c r="B16" s="27">
        <f t="shared" ref="B16:B24" si="0">C16*24*31/1000</f>
        <v>2915.527085574397</v>
      </c>
      <c r="C16" s="28">
        <f>'TRP-6'!F18</f>
        <v>3918.7192010408562</v>
      </c>
      <c r="D16" s="27">
        <f>'TRP-6'!B18</f>
        <v>4998.8388889147709</v>
      </c>
    </row>
    <row r="17" spans="1:4" ht="18" customHeight="1" x14ac:dyDescent="0.25">
      <c r="A17" s="26">
        <f>'TRP-6'!A19</f>
        <v>45292</v>
      </c>
      <c r="B17" s="27">
        <f t="shared" si="0"/>
        <v>2896.9406486052958</v>
      </c>
      <c r="C17" s="28">
        <f>'TRP-6'!F19</f>
        <v>3893.7374309210968</v>
      </c>
      <c r="D17" s="27">
        <f>'TRP-6'!B19</f>
        <v>5030.2604440730993</v>
      </c>
    </row>
    <row r="18" spans="1:4" ht="18" customHeight="1" x14ac:dyDescent="0.25">
      <c r="A18" s="26">
        <f>'TRP-6'!A20</f>
        <v>45323</v>
      </c>
      <c r="B18" s="27">
        <f>C18*24*28/1000</f>
        <v>2897.8379593029254</v>
      </c>
      <c r="C18" s="28">
        <f>'TRP-6'!F20</f>
        <v>4312.2588680103063</v>
      </c>
      <c r="D18" s="27">
        <f>'TRP-6'!B20</f>
        <v>5382.1686244776674</v>
      </c>
    </row>
    <row r="19" spans="1:4" ht="18" customHeight="1" x14ac:dyDescent="0.25">
      <c r="A19" s="26">
        <f>'TRP-6'!A21</f>
        <v>45352</v>
      </c>
      <c r="B19" s="27">
        <f t="shared" si="0"/>
        <v>3790.4582913493132</v>
      </c>
      <c r="C19" s="28">
        <f>'TRP-6'!F21</f>
        <v>5094.7020045017653</v>
      </c>
      <c r="D19" s="27">
        <f>'TRP-6'!B21</f>
        <v>6123.7548847832441</v>
      </c>
    </row>
    <row r="20" spans="1:4" ht="18" customHeight="1" x14ac:dyDescent="0.25">
      <c r="A20" s="26">
        <f>'TRP-6'!A22</f>
        <v>45383</v>
      </c>
      <c r="B20" s="27">
        <f>C20*24*30/1000</f>
        <v>3904.676616160179</v>
      </c>
      <c r="C20" s="28">
        <f>'TRP-6'!F22</f>
        <v>5423.1619668891371</v>
      </c>
      <c r="D20" s="27">
        <f>'TRP-6'!B22</f>
        <v>6647.0866177109328</v>
      </c>
    </row>
    <row r="21" spans="1:4" ht="18" customHeight="1" x14ac:dyDescent="0.25">
      <c r="A21" s="26">
        <f>'TRP-6'!A23</f>
        <v>45413</v>
      </c>
      <c r="B21" s="27">
        <f t="shared" si="0"/>
        <v>4078.1307438531508</v>
      </c>
      <c r="C21" s="28">
        <f>'TRP-6'!F23</f>
        <v>5481.3585266843429</v>
      </c>
      <c r="D21" s="27">
        <f>'TRP-6'!B23</f>
        <v>6826.6634033347627</v>
      </c>
    </row>
    <row r="22" spans="1:4" ht="18" customHeight="1" x14ac:dyDescent="0.25">
      <c r="A22" s="26">
        <f>'TRP-6'!A24</f>
        <v>45444</v>
      </c>
      <c r="B22" s="27">
        <f>C22*24*30/1000</f>
        <v>3929.7354426154598</v>
      </c>
      <c r="C22" s="28">
        <f>'TRP-6'!F24</f>
        <v>5457.9658925214717</v>
      </c>
      <c r="D22" s="27">
        <f>'TRP-6'!B24</f>
        <v>6927.7820979196613</v>
      </c>
    </row>
    <row r="23" spans="1:4" ht="18" customHeight="1" x14ac:dyDescent="0.25">
      <c r="A23" s="26">
        <f>'TRP-6'!A25</f>
        <v>45474</v>
      </c>
      <c r="B23" s="27">
        <f t="shared" si="0"/>
        <v>3674.7991092581569</v>
      </c>
      <c r="C23" s="28">
        <f>'TRP-6'!F25</f>
        <v>4939.2461145942971</v>
      </c>
      <c r="D23" s="27">
        <f>'TRP-6'!B25</f>
        <v>6174.9407814005617</v>
      </c>
    </row>
    <row r="24" spans="1:4" ht="18" customHeight="1" x14ac:dyDescent="0.25">
      <c r="A24" s="26">
        <f>'TRP-6'!A26</f>
        <v>45505</v>
      </c>
      <c r="B24" s="27">
        <f t="shared" si="0"/>
        <v>3621.0191150414453</v>
      </c>
      <c r="C24" s="28">
        <f>'TRP-6'!F26</f>
        <v>4866.9611761309752</v>
      </c>
      <c r="D24" s="27">
        <f>'TRP-6'!B26</f>
        <v>5895.3454618045416</v>
      </c>
    </row>
    <row r="25" spans="1:4" ht="18" customHeight="1" x14ac:dyDescent="0.25">
      <c r="A25" s="26">
        <f>'TRP-6'!A27</f>
        <v>45536</v>
      </c>
      <c r="B25" s="27">
        <f>C25*24*30/1000</f>
        <v>3610.9408420447403</v>
      </c>
      <c r="C25" s="28">
        <f>'TRP-6'!F27</f>
        <v>5015.1956139510285</v>
      </c>
      <c r="D25" s="27">
        <f>'TRP-6'!B27</f>
        <v>6114.5516543825433</v>
      </c>
    </row>
    <row r="26" spans="1:4" x14ac:dyDescent="0.25">
      <c r="A26" s="32"/>
      <c r="B26" s="33"/>
    </row>
  </sheetData>
  <mergeCells count="5">
    <mergeCell ref="A2:C2"/>
    <mergeCell ref="A4:D4"/>
    <mergeCell ref="A5:D5"/>
    <mergeCell ref="A6:D6"/>
    <mergeCell ref="A3:D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workbookViewId="0">
      <selection activeCell="E7" sqref="E7:E8"/>
    </sheetView>
  </sheetViews>
  <sheetFormatPr defaultRowHeight="15" x14ac:dyDescent="0.25"/>
  <cols>
    <col min="1" max="1" width="9.140625" style="34"/>
    <col min="2" max="2" width="50" style="35" customWidth="1"/>
    <col min="3" max="3" width="23" style="35" customWidth="1"/>
    <col min="4" max="4" width="24.140625" style="35" customWidth="1"/>
    <col min="5" max="5" width="21.85546875" style="35" customWidth="1"/>
    <col min="6" max="7" width="9.140625" style="35"/>
    <col min="8" max="8" width="16.85546875" style="35" customWidth="1"/>
    <col min="9" max="16384" width="9.140625" style="35"/>
  </cols>
  <sheetData>
    <row r="1" spans="1:13" ht="18.75" x14ac:dyDescent="0.3">
      <c r="E1" s="36" t="s">
        <v>33</v>
      </c>
    </row>
    <row r="2" spans="1:13" ht="18.75" x14ac:dyDescent="0.3">
      <c r="A2" s="37"/>
      <c r="B2" s="36" t="s">
        <v>34</v>
      </c>
    </row>
    <row r="3" spans="1:13" ht="22.5" x14ac:dyDescent="0.3">
      <c r="A3" s="71" t="s">
        <v>35</v>
      </c>
      <c r="B3" s="71"/>
      <c r="C3" s="71"/>
      <c r="D3" s="71"/>
      <c r="E3" s="71"/>
      <c r="F3" s="38"/>
      <c r="G3" s="38"/>
      <c r="H3" s="38"/>
      <c r="I3" s="38"/>
      <c r="J3" s="38"/>
      <c r="K3" s="38"/>
      <c r="L3" s="38"/>
      <c r="M3" s="38"/>
    </row>
    <row r="5" spans="1:13" s="41" customFormat="1" ht="93.75" x14ac:dyDescent="0.25">
      <c r="A5" s="39" t="s">
        <v>36</v>
      </c>
      <c r="B5" s="39" t="s">
        <v>3</v>
      </c>
      <c r="C5" s="40" t="s">
        <v>63</v>
      </c>
      <c r="D5" s="40" t="s">
        <v>64</v>
      </c>
      <c r="E5" s="40" t="s">
        <v>88</v>
      </c>
    </row>
    <row r="6" spans="1:13" ht="18.75" x14ac:dyDescent="0.25">
      <c r="A6" s="42">
        <v>1</v>
      </c>
      <c r="B6" s="43" t="s">
        <v>37</v>
      </c>
      <c r="C6" s="42"/>
      <c r="D6" s="42"/>
      <c r="E6" s="42"/>
    </row>
    <row r="7" spans="1:13" ht="18.75" x14ac:dyDescent="0.25">
      <c r="A7" s="42">
        <v>2</v>
      </c>
      <c r="B7" s="44" t="s">
        <v>38</v>
      </c>
      <c r="C7" s="47" t="s">
        <v>89</v>
      </c>
      <c r="D7" s="48" t="s">
        <v>91</v>
      </c>
      <c r="E7" s="47" t="s">
        <v>93</v>
      </c>
      <c r="H7" s="49"/>
    </row>
    <row r="8" spans="1:13" ht="37.5" x14ac:dyDescent="0.25">
      <c r="A8" s="42">
        <v>3</v>
      </c>
      <c r="B8" s="45" t="s">
        <v>39</v>
      </c>
      <c r="C8" s="47" t="s">
        <v>90</v>
      </c>
      <c r="D8" s="48" t="s">
        <v>92</v>
      </c>
      <c r="E8" s="47" t="s">
        <v>94</v>
      </c>
      <c r="H8" s="50"/>
    </row>
    <row r="9" spans="1:13" ht="18.75" x14ac:dyDescent="0.25">
      <c r="A9" s="42"/>
      <c r="B9" s="46" t="s">
        <v>40</v>
      </c>
      <c r="C9" s="43"/>
      <c r="D9" s="43"/>
      <c r="E9" s="43"/>
      <c r="H9" s="50"/>
    </row>
    <row r="10" spans="1:13" ht="37.5" x14ac:dyDescent="0.25">
      <c r="A10" s="42">
        <v>4</v>
      </c>
      <c r="B10" s="45" t="s">
        <v>41</v>
      </c>
      <c r="C10" s="43"/>
      <c r="D10" s="43"/>
      <c r="E10" s="43"/>
      <c r="H10" s="50"/>
    </row>
    <row r="11" spans="1:13" ht="75" x14ac:dyDescent="0.25">
      <c r="A11" s="42">
        <v>5</v>
      </c>
      <c r="B11" s="45" t="s">
        <v>42</v>
      </c>
      <c r="C11" s="43"/>
      <c r="D11" s="43"/>
      <c r="E11" s="43"/>
    </row>
    <row r="12" spans="1:13" ht="75" x14ac:dyDescent="0.25">
      <c r="A12" s="42">
        <v>6</v>
      </c>
      <c r="B12" s="45" t="s">
        <v>43</v>
      </c>
      <c r="C12" s="43"/>
      <c r="D12" s="43"/>
      <c r="E12" s="43"/>
    </row>
    <row r="13" spans="1:13" ht="37.5" x14ac:dyDescent="0.25">
      <c r="A13" s="42">
        <v>7</v>
      </c>
      <c r="B13" s="45" t="s">
        <v>44</v>
      </c>
      <c r="C13" s="43"/>
      <c r="D13" s="43"/>
      <c r="E13" s="43"/>
    </row>
  </sheetData>
  <mergeCells count="1">
    <mergeCell ref="A3:E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TRP-4</vt:lpstr>
      <vt:lpstr>TRP-6</vt:lpstr>
      <vt:lpstr>T2&amp;T3</vt:lpstr>
      <vt:lpstr>TRP-7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SLDCPS-USHA</dc:creator>
  <cp:lastModifiedBy>Biplab</cp:lastModifiedBy>
  <cp:lastPrinted>2024-11-24T05:57:38Z</cp:lastPrinted>
  <dcterms:created xsi:type="dcterms:W3CDTF">2020-10-28T07:06:20Z</dcterms:created>
  <dcterms:modified xsi:type="dcterms:W3CDTF">2024-11-30T09:41:15Z</dcterms:modified>
</cp:coreProperties>
</file>